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Spisi\0 2023\Tu vpisnik\Javna naročila\Čiščenje\Dokumentacija\"/>
    </mc:Choice>
  </mc:AlternateContent>
  <xr:revisionPtr revIDLastSave="0" documentId="13_ncr:1_{E8AEABA0-FD87-4122-B0DF-1A1C6F1EC341}" xr6:coauthVersionLast="47" xr6:coauthVersionMax="47" xr10:uidLastSave="{00000000-0000-0000-0000-000000000000}"/>
  <bookViews>
    <workbookView xWindow="-108" yWindow="-108" windowWidth="20376" windowHeight="12216" xr2:uid="{00000000-000D-0000-FFFF-FFFF00000000}"/>
  </bookViews>
  <sheets>
    <sheet name="Ponudbeni predraču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1" l="1"/>
  <c r="F21" i="1" s="1"/>
  <c r="G21" i="1" s="1"/>
  <c r="E20" i="1"/>
  <c r="F20" i="1" s="1"/>
  <c r="E15" i="1"/>
  <c r="F15" i="1" s="1"/>
  <c r="E14" i="1"/>
  <c r="F14" i="1" s="1"/>
  <c r="G14" i="1" s="1"/>
  <c r="E13" i="1"/>
  <c r="F13" i="1" s="1"/>
  <c r="G13" i="1" s="1"/>
  <c r="E19" i="1"/>
  <c r="F19" i="1" s="1"/>
  <c r="G19" i="1" s="1"/>
  <c r="F24" i="1" l="1"/>
  <c r="C25" i="1"/>
  <c r="C24" i="1"/>
  <c r="G20" i="1"/>
  <c r="E25" i="1" s="1"/>
  <c r="E24" i="1"/>
  <c r="G15" i="1"/>
  <c r="F25" i="1" s="1"/>
</calcChain>
</file>

<file path=xl/sharedStrings.xml><?xml version="1.0" encoding="utf-8"?>
<sst xmlns="http://schemas.openxmlformats.org/spreadsheetml/2006/main" count="46" uniqueCount="36">
  <si>
    <t>NAZIV PONUDNIKA:</t>
  </si>
  <si>
    <t>SEDEŽ PONUDNIKA:</t>
  </si>
  <si>
    <t>MATIČNA ŠTEVILKA PONUDNIKA:</t>
  </si>
  <si>
    <t>ID ŠTEVILKA ZA DDV PONUDNIKA:</t>
  </si>
  <si>
    <t>A. REDNO ČIŠČENJE (dnevno, tedensko in mesečno)</t>
  </si>
  <si>
    <t>ENOTA</t>
  </si>
  <si>
    <t>količina v m2</t>
  </si>
  <si>
    <t xml:space="preserve">CENA v EUR z DDV za čas trajanja pogodbe </t>
  </si>
  <si>
    <t>5=3*4</t>
  </si>
  <si>
    <t>m2</t>
  </si>
  <si>
    <t>B. GENERALNO ČIŠČENJE (enkrat letno)</t>
  </si>
  <si>
    <t>Kraj in datum:</t>
  </si>
  <si>
    <t>Podpis in žig:</t>
  </si>
  <si>
    <t>CENA /enoto v EUR brez DDV</t>
  </si>
  <si>
    <t xml:space="preserve">CENA v EUR brez DDV na mesec </t>
  </si>
  <si>
    <t>CENA v EUR brez DDV za 1 x letno</t>
  </si>
  <si>
    <t xml:space="preserve">CENA v EUR brez DDV za čas trajanja pogodbe </t>
  </si>
  <si>
    <t>SKLOP 1</t>
  </si>
  <si>
    <t>SKLOP 2</t>
  </si>
  <si>
    <t xml:space="preserve">SKLOP 3 </t>
  </si>
  <si>
    <t xml:space="preserve"> Obrazec »Ponudbeni predračun «</t>
  </si>
  <si>
    <t>VRSTA STORITVE-REDNO ČIŠČENJE</t>
  </si>
  <si>
    <t>VRSTA STORITVE-GENERALNO ČIŠČENJE</t>
  </si>
  <si>
    <t>Ponudnik mora v kalkuliaciji cene na enoto upoštevati vse aktivnosti iz 4. točke razpisne dokumentacije -Tehnične specifikacije</t>
  </si>
  <si>
    <t>PONUDBENI PREDRAČUN ŠT.</t>
  </si>
  <si>
    <t>6=5*36 mesecev</t>
  </si>
  <si>
    <t>6=5*36 mesecev + DDV</t>
  </si>
  <si>
    <t>Skupna cena brez DDV za redno čiščenje in generalno čiščenje za obdobje 36 mesecev</t>
  </si>
  <si>
    <t>Skupna cena z DDV za redno čiščenje in generalno čiščenje za obdobje 36 mesecev</t>
  </si>
  <si>
    <r>
      <rPr>
        <b/>
        <sz val="11"/>
        <rFont val="Calibri"/>
        <family val="2"/>
        <charset val="238"/>
        <scheme val="minor"/>
      </rPr>
      <t xml:space="preserve">SKLOP 1 - </t>
    </r>
    <r>
      <rPr>
        <sz val="11"/>
        <rFont val="Calibri"/>
        <family val="2"/>
        <charset val="238"/>
        <scheme val="minor"/>
      </rPr>
      <t>Redno čiščenje (dnevno, tedensko in mesečno)  poslovnih prostorov Okrožnega državnega tožilstva v Ljubljani in  Okrožnega sodišča v Ljubljani (po specifikaciji) Slovenska cesta 41, Ljubljana</t>
    </r>
  </si>
  <si>
    <r>
      <rPr>
        <b/>
        <sz val="11"/>
        <rFont val="Calibri"/>
        <family val="2"/>
        <charset val="238"/>
        <scheme val="minor"/>
      </rPr>
      <t xml:space="preserve">SKLOP 2 </t>
    </r>
    <r>
      <rPr>
        <sz val="11"/>
        <rFont val="Calibri"/>
        <family val="2"/>
        <charset val="238"/>
        <scheme val="minor"/>
      </rPr>
      <t>- Redno čiščenje (dnevno, tedensko in mesečno)  poslovnih prostorov Okrožnega državnega tožilstva v Ljubljani - Zunanjega oddelka v Domžalah ter Okrožnega sodišča v Ljubljani - Okrajnega sodišča v Domžalah (po specifikaciji) Ljubljanska cesta 76, Domžale</t>
    </r>
  </si>
  <si>
    <r>
      <rPr>
        <b/>
        <sz val="11"/>
        <rFont val="Calibri"/>
        <family val="2"/>
        <charset val="238"/>
        <scheme val="minor"/>
      </rPr>
      <t>SKLOP 3</t>
    </r>
    <r>
      <rPr>
        <sz val="11"/>
        <rFont val="Calibri"/>
        <family val="2"/>
        <charset val="238"/>
        <scheme val="minor"/>
      </rPr>
      <t xml:space="preserve"> - Redno čiščenje (dnevno, tedensko in mesečno)  poslovnih prostorov Okrožnega državnega tožilstva v Ljubljani - Zunanjega oddelka v Kočevju  (po specifikaciji), Trg zbora odposlancev 2, 1330 Kočevje </t>
    </r>
  </si>
  <si>
    <r>
      <rPr>
        <b/>
        <sz val="11"/>
        <rFont val="Calibri"/>
        <family val="2"/>
        <charset val="238"/>
        <scheme val="minor"/>
      </rPr>
      <t>SKLOP 1-</t>
    </r>
    <r>
      <rPr>
        <sz val="11"/>
        <rFont val="Calibri"/>
        <family val="2"/>
        <charset val="238"/>
        <scheme val="minor"/>
      </rPr>
      <t>Generalno čiščenje (enkrat letno)  poslovnih prostorov Okrožnega državnega tožilstva v Ljubljani in Okrožnega sodišča v Ljubljani  (po specifikaciji) Slovenska cesta 41, Ljubljana</t>
    </r>
  </si>
  <si>
    <r>
      <rPr>
        <b/>
        <sz val="11"/>
        <rFont val="Calibri"/>
        <family val="2"/>
        <charset val="238"/>
        <scheme val="minor"/>
      </rPr>
      <t>SKLOP 2</t>
    </r>
    <r>
      <rPr>
        <sz val="11"/>
        <rFont val="Calibri"/>
        <family val="2"/>
        <charset val="238"/>
        <scheme val="minor"/>
      </rPr>
      <t xml:space="preserve"> - Generalno čiščenje (enkrat letno) poslovnih prostorov Okrožnega državnega tožilstva v Ljubljani - Zunanjega oddelka v Dđomžalah ter Okrožnega sodišča v Ljubljani - Okrajnega sodišča v Domžalah (po specifikaciji) Ljubljanska cesta 76, Domžale</t>
    </r>
  </si>
  <si>
    <r>
      <rPr>
        <b/>
        <sz val="11"/>
        <rFont val="Calibri"/>
        <family val="2"/>
        <charset val="238"/>
        <scheme val="minor"/>
      </rPr>
      <t xml:space="preserve">SKLOP 3 </t>
    </r>
    <r>
      <rPr>
        <sz val="11"/>
        <rFont val="Calibri"/>
        <family val="2"/>
        <charset val="238"/>
        <scheme val="minor"/>
      </rPr>
      <t xml:space="preserve">- Generalno čiščenje (enkrat letno) poslovnih prostorov Okrožnega državnega tožilstva v Ljubljani - Zunanjega oddelka v Kočevju  (po specifikaciji), Trg zbora odposlancev 2, 1330 Kočevje </t>
    </r>
  </si>
  <si>
    <t>PONUDBENI PREDRAČUN ZA JAVNO NAROČILO ŠT.  LJ-Tu-19-3/2/2023/4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</si>
</sst>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1]"/>
    <numFmt numFmtId="165" formatCode="#,##0.0000\ [$€-1]"/>
    <numFmt numFmtId="166" formatCode="#,##0.0000"/>
  </numFmts>
  <fonts count="8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43"/>
        <bgColor indexed="9"/>
      </patternFill>
    </fill>
    <fill>
      <patternFill patternType="solid">
        <fgColor indexed="41"/>
        <b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64">
    <xf numFmtId="0" fontId="0" fillId="0" borderId="0" xfId="0"/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164" fontId="4" fillId="0" borderId="0" xfId="0" applyNumberFormat="1" applyFont="1" applyAlignment="1"/>
    <xf numFmtId="0" fontId="4" fillId="0" borderId="0" xfId="0" applyFont="1" applyProtection="1"/>
    <xf numFmtId="0" fontId="4" fillId="0" borderId="0" xfId="0" applyFont="1" applyAlignment="1">
      <alignment horizontal="left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/>
    <xf numFmtId="0" fontId="5" fillId="3" borderId="2" xfId="0" applyFont="1" applyFill="1" applyBorder="1" applyAlignment="1">
      <alignment horizontal="center" vertical="center"/>
    </xf>
    <xf numFmtId="165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  <xf numFmtId="164" fontId="4" fillId="5" borderId="2" xfId="0" applyNumberFormat="1" applyFont="1" applyFill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 applyProtection="1">
      <alignment vertical="center"/>
    </xf>
    <xf numFmtId="164" fontId="4" fillId="0" borderId="0" xfId="0" applyNumberFormat="1" applyFont="1" applyAlignment="1" applyProtection="1">
      <alignment vertical="center"/>
    </xf>
    <xf numFmtId="0" fontId="4" fillId="0" borderId="0" xfId="0" applyFont="1" applyAlignment="1">
      <alignment vertical="center"/>
    </xf>
    <xf numFmtId="4" fontId="4" fillId="6" borderId="2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164" fontId="3" fillId="8" borderId="2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 applyProtection="1">
      <alignment horizontal="left" vertical="center" wrapText="1"/>
    </xf>
    <xf numFmtId="164" fontId="4" fillId="0" borderId="0" xfId="0" applyNumberFormat="1" applyFont="1" applyProtection="1"/>
    <xf numFmtId="0" fontId="3" fillId="4" borderId="2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/>
    <xf numFmtId="164" fontId="4" fillId="0" borderId="0" xfId="0" applyNumberFormat="1" applyFont="1" applyFill="1" applyBorder="1" applyAlignment="1" applyProtection="1"/>
    <xf numFmtId="0" fontId="3" fillId="0" borderId="0" xfId="0" applyFont="1" applyProtection="1">
      <protection locked="0"/>
    </xf>
    <xf numFmtId="0" fontId="4" fillId="0" borderId="0" xfId="0" applyFont="1" applyBorder="1" applyAlignment="1" applyProtection="1">
      <alignment vertical="center" wrapText="1"/>
    </xf>
    <xf numFmtId="0" fontId="4" fillId="0" borderId="0" xfId="0" applyFont="1" applyBorder="1" applyAlignment="1" applyProtection="1">
      <alignment horizontal="center" vertical="center" wrapText="1"/>
    </xf>
    <xf numFmtId="4" fontId="4" fillId="6" borderId="0" xfId="0" applyNumberFormat="1" applyFont="1" applyFill="1" applyBorder="1" applyAlignment="1" applyProtection="1">
      <alignment horizontal="center" vertical="center"/>
    </xf>
    <xf numFmtId="164" fontId="4" fillId="9" borderId="0" xfId="0" applyNumberFormat="1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center" vertical="center"/>
    </xf>
    <xf numFmtId="164" fontId="4" fillId="0" borderId="0" xfId="0" applyNumberFormat="1" applyFont="1" applyFill="1" applyBorder="1" applyAlignment="1" applyProtection="1">
      <alignment horizontal="center" vertical="center"/>
    </xf>
    <xf numFmtId="166" fontId="4" fillId="0" borderId="0" xfId="0" applyNumberFormat="1" applyFont="1" applyFill="1" applyBorder="1" applyAlignment="1" applyProtection="1">
      <alignment horizontal="center" vertical="center"/>
    </xf>
    <xf numFmtId="4" fontId="4" fillId="0" borderId="0" xfId="0" applyNumberFormat="1" applyFont="1" applyBorder="1" applyAlignment="1" applyProtection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8" borderId="3" xfId="0" applyFont="1" applyFill="1" applyBorder="1" applyAlignment="1">
      <alignment horizontal="left" vertical="center" wrapText="1"/>
    </xf>
    <xf numFmtId="0" fontId="7" fillId="8" borderId="4" xfId="0" applyFont="1" applyFill="1" applyBorder="1" applyAlignment="1">
      <alignment horizontal="left" vertical="center" wrapText="1"/>
    </xf>
    <xf numFmtId="0" fontId="5" fillId="7" borderId="3" xfId="1" applyNumberFormat="1" applyFont="1" applyFill="1" applyBorder="1" applyAlignment="1" applyProtection="1">
      <alignment horizontal="left" vertical="center"/>
      <protection locked="0"/>
    </xf>
    <xf numFmtId="0" fontId="5" fillId="7" borderId="5" xfId="1" applyNumberFormat="1" applyFont="1" applyFill="1" applyBorder="1" applyAlignment="1" applyProtection="1">
      <alignment horizontal="left" vertical="center"/>
      <protection locked="0"/>
    </xf>
    <xf numFmtId="0" fontId="5" fillId="7" borderId="4" xfId="1" applyNumberFormat="1" applyFont="1" applyFill="1" applyBorder="1" applyAlignment="1" applyProtection="1">
      <alignment horizontal="left" vertical="center"/>
      <protection locked="0"/>
    </xf>
    <xf numFmtId="0" fontId="5" fillId="7" borderId="3" xfId="1" applyNumberFormat="1" applyFont="1" applyFill="1" applyBorder="1" applyAlignment="1" applyProtection="1">
      <alignment horizontal="left" vertical="center" shrinkToFit="1"/>
      <protection locked="0"/>
    </xf>
    <xf numFmtId="0" fontId="5" fillId="7" borderId="5" xfId="1" applyNumberFormat="1" applyFont="1" applyFill="1" applyBorder="1" applyAlignment="1" applyProtection="1">
      <alignment horizontal="left" vertical="center" shrinkToFit="1"/>
      <protection locked="0"/>
    </xf>
    <xf numFmtId="0" fontId="5" fillId="7" borderId="4" xfId="1" applyNumberFormat="1" applyFont="1" applyFill="1" applyBorder="1" applyAlignment="1" applyProtection="1">
      <alignment horizontal="left" vertical="center" shrinkToFit="1"/>
      <protection locked="0"/>
    </xf>
    <xf numFmtId="0" fontId="3" fillId="0" borderId="6" xfId="0" applyFont="1" applyFill="1" applyBorder="1" applyAlignment="1" applyProtection="1">
      <alignment horizontal="left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4" borderId="3" xfId="0" applyFont="1" applyFill="1" applyBorder="1" applyAlignment="1" applyProtection="1">
      <alignment horizontal="center"/>
      <protection locked="0"/>
    </xf>
    <xf numFmtId="0" fontId="3" fillId="4" borderId="4" xfId="0" applyFont="1" applyFill="1" applyBorder="1" applyAlignment="1" applyProtection="1">
      <alignment horizontal="center"/>
      <protection locked="0"/>
    </xf>
    <xf numFmtId="164" fontId="3" fillId="8" borderId="2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7" fillId="0" borderId="0" xfId="0" applyFont="1" applyFill="1" applyAlignment="1"/>
    <xf numFmtId="0" fontId="4" fillId="0" borderId="0" xfId="0" applyFont="1" applyBorder="1" applyAlignment="1">
      <alignment horizontal="left" vertical="center" wrapText="1"/>
    </xf>
  </cellXfs>
  <cellStyles count="2">
    <cellStyle name="Excel_BuiltIn_Opomba" xfId="1" xr:uid="{00000000-0005-0000-0000-000000000000}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7"/>
  <sheetViews>
    <sheetView showGridLines="0" tabSelected="1" zoomScale="84" zoomScaleNormal="84" zoomScaleSheetLayoutView="100" workbookViewId="0">
      <selection activeCell="D20" sqref="D20"/>
    </sheetView>
  </sheetViews>
  <sheetFormatPr defaultColWidth="0" defaultRowHeight="14.4" x14ac:dyDescent="0.3"/>
  <cols>
    <col min="1" max="1" width="56.33203125" style="2" customWidth="1"/>
    <col min="2" max="2" width="8.33203125" style="2" customWidth="1"/>
    <col min="3" max="3" width="8.6640625" style="2" customWidth="1"/>
    <col min="4" max="4" width="9.6640625" style="3" customWidth="1"/>
    <col min="5" max="5" width="17.109375" style="3" bestFit="1" customWidth="1"/>
    <col min="6" max="6" width="19.5546875" style="2" customWidth="1"/>
    <col min="7" max="7" width="20.5546875" style="2" customWidth="1"/>
    <col min="8" max="8" width="0" style="5" hidden="1" customWidth="1"/>
    <col min="9" max="10" width="11.5546875" style="5" hidden="1" customWidth="1"/>
    <col min="11" max="18" width="0" style="5" hidden="1" customWidth="1"/>
    <col min="19" max="16383" width="0" style="2" hidden="1"/>
    <col min="16384" max="16384" width="2.88671875" style="2" customWidth="1"/>
  </cols>
  <sheetData>
    <row r="1" spans="1:18 16384:16384" x14ac:dyDescent="0.3">
      <c r="A1" s="36" t="s">
        <v>35</v>
      </c>
      <c r="E1" s="4"/>
      <c r="F1" s="2" t="s">
        <v>20</v>
      </c>
      <c r="XFD1" s="5"/>
    </row>
    <row r="2" spans="1:18 16384:16384" x14ac:dyDescent="0.3">
      <c r="B2" s="6"/>
      <c r="C2" s="6"/>
      <c r="D2" s="7"/>
      <c r="E2" s="7"/>
      <c r="F2" s="6"/>
      <c r="XFD2" s="5"/>
    </row>
    <row r="3" spans="1:18 16384:16384" x14ac:dyDescent="0.3">
      <c r="A3" s="2" t="s">
        <v>24</v>
      </c>
      <c r="B3" s="49"/>
      <c r="C3" s="50"/>
      <c r="D3" s="50"/>
      <c r="E3" s="50"/>
      <c r="F3" s="51"/>
      <c r="XFD3" s="5"/>
    </row>
    <row r="4" spans="1:18 16384:16384" x14ac:dyDescent="0.3">
      <c r="B4" s="6"/>
      <c r="C4" s="6"/>
      <c r="D4" s="7"/>
      <c r="E4" s="7"/>
      <c r="F4" s="6"/>
      <c r="G4" s="8"/>
      <c r="XFD4" s="5"/>
    </row>
    <row r="5" spans="1:18 16384:16384" x14ac:dyDescent="0.3">
      <c r="A5" s="2" t="s">
        <v>0</v>
      </c>
      <c r="B5" s="52"/>
      <c r="C5" s="53"/>
      <c r="D5" s="53"/>
      <c r="E5" s="53"/>
      <c r="F5" s="54"/>
      <c r="XFD5" s="5"/>
    </row>
    <row r="6" spans="1:18 16384:16384" x14ac:dyDescent="0.3">
      <c r="A6" s="2" t="s">
        <v>1</v>
      </c>
      <c r="B6" s="49"/>
      <c r="C6" s="50"/>
      <c r="D6" s="50"/>
      <c r="E6" s="50"/>
      <c r="F6" s="51"/>
      <c r="XFD6" s="5"/>
    </row>
    <row r="7" spans="1:18 16384:16384" x14ac:dyDescent="0.3">
      <c r="A7" s="2" t="s">
        <v>2</v>
      </c>
      <c r="B7" s="49"/>
      <c r="C7" s="50"/>
      <c r="D7" s="50"/>
      <c r="E7" s="50"/>
      <c r="F7" s="51"/>
      <c r="XFD7" s="5"/>
    </row>
    <row r="8" spans="1:18 16384:16384" x14ac:dyDescent="0.3">
      <c r="A8" s="6" t="s">
        <v>3</v>
      </c>
      <c r="B8" s="49"/>
      <c r="C8" s="50"/>
      <c r="D8" s="50"/>
      <c r="E8" s="50"/>
      <c r="F8" s="51"/>
      <c r="XFD8" s="5"/>
    </row>
    <row r="9" spans="1:18 16384:16384" x14ac:dyDescent="0.3">
      <c r="C9" s="8"/>
      <c r="D9" s="4"/>
      <c r="E9" s="4"/>
      <c r="F9" s="8"/>
      <c r="G9" s="8"/>
      <c r="XFD9" s="5"/>
    </row>
    <row r="10" spans="1:18 16384:16384" x14ac:dyDescent="0.3">
      <c r="A10" s="1" t="s">
        <v>4</v>
      </c>
      <c r="XFD10" s="5"/>
    </row>
    <row r="11" spans="1:18 16384:16384" ht="57.6" x14ac:dyDescent="0.3">
      <c r="A11" s="9" t="s">
        <v>21</v>
      </c>
      <c r="B11" s="9" t="s">
        <v>5</v>
      </c>
      <c r="C11" s="10" t="s">
        <v>6</v>
      </c>
      <c r="D11" s="11" t="s">
        <v>13</v>
      </c>
      <c r="E11" s="12" t="s">
        <v>14</v>
      </c>
      <c r="F11" s="11" t="s">
        <v>16</v>
      </c>
      <c r="G11" s="11" t="s">
        <v>7</v>
      </c>
      <c r="XFD11" s="5"/>
    </row>
    <row r="12" spans="1:18 16384:16384" x14ac:dyDescent="0.3">
      <c r="A12" s="13">
        <v>1</v>
      </c>
      <c r="B12" s="13">
        <v>2</v>
      </c>
      <c r="C12" s="14">
        <v>3</v>
      </c>
      <c r="D12" s="15">
        <v>4</v>
      </c>
      <c r="E12" s="16" t="s">
        <v>8</v>
      </c>
      <c r="F12" s="14" t="s">
        <v>25</v>
      </c>
      <c r="G12" s="14" t="s">
        <v>26</v>
      </c>
      <c r="XFD12" s="5"/>
    </row>
    <row r="13" spans="1:18 16384:16384" s="24" customFormat="1" ht="57.6" x14ac:dyDescent="0.25">
      <c r="A13" s="17" t="s">
        <v>29</v>
      </c>
      <c r="B13" s="18" t="s">
        <v>9</v>
      </c>
      <c r="C13" s="19">
        <v>4070</v>
      </c>
      <c r="D13" s="20"/>
      <c r="E13" s="21">
        <f>C13*D13</f>
        <v>0</v>
      </c>
      <c r="F13" s="21">
        <f>E13*36</f>
        <v>0</v>
      </c>
      <c r="G13" s="21">
        <f>F13+(F13*0.22)</f>
        <v>0</v>
      </c>
      <c r="H13" s="22"/>
      <c r="I13" s="23"/>
      <c r="J13" s="23"/>
      <c r="K13" s="22"/>
      <c r="L13" s="22"/>
      <c r="M13" s="22"/>
      <c r="N13" s="22"/>
      <c r="O13" s="22"/>
      <c r="P13" s="22"/>
      <c r="Q13" s="22"/>
      <c r="R13" s="22"/>
      <c r="XFD13" s="22"/>
    </row>
    <row r="14" spans="1:18 16384:16384" ht="72" x14ac:dyDescent="0.3">
      <c r="A14" s="17" t="s">
        <v>30</v>
      </c>
      <c r="B14" s="18" t="s">
        <v>9</v>
      </c>
      <c r="C14" s="25">
        <v>1331.5</v>
      </c>
      <c r="D14" s="20"/>
      <c r="E14" s="21">
        <f>C14*D14</f>
        <v>0</v>
      </c>
      <c r="F14" s="21">
        <f>E14*36</f>
        <v>0</v>
      </c>
      <c r="G14" s="21">
        <f>F14+(F14*0.22)</f>
        <v>0</v>
      </c>
      <c r="I14" s="23"/>
      <c r="J14" s="23"/>
      <c r="XFD14" s="5"/>
    </row>
    <row r="15" spans="1:18 16384:16384" ht="57.6" x14ac:dyDescent="0.3">
      <c r="A15" s="17" t="s">
        <v>31</v>
      </c>
      <c r="B15" s="18" t="s">
        <v>9</v>
      </c>
      <c r="C15" s="25">
        <v>68.2</v>
      </c>
      <c r="D15" s="20"/>
      <c r="E15" s="21">
        <f>C15*D15</f>
        <v>0</v>
      </c>
      <c r="F15" s="21">
        <f>E15*36</f>
        <v>0</v>
      </c>
      <c r="G15" s="21">
        <f>F15+(F15*0.22)</f>
        <v>0</v>
      </c>
      <c r="I15" s="23"/>
      <c r="J15" s="23"/>
      <c r="XFD15" s="5"/>
    </row>
    <row r="16" spans="1:18 16384:16384" s="5" customFormat="1" x14ac:dyDescent="0.3">
      <c r="A16" s="37"/>
      <c r="B16" s="38"/>
      <c r="C16" s="39"/>
      <c r="D16" s="40"/>
      <c r="E16" s="41"/>
      <c r="F16" s="41"/>
      <c r="G16" s="41"/>
      <c r="I16" s="23"/>
      <c r="J16" s="23"/>
    </row>
    <row r="17" spans="1:10 16384:16384" s="5" customFormat="1" x14ac:dyDescent="0.3">
      <c r="A17" s="55" t="s">
        <v>10</v>
      </c>
      <c r="B17" s="55"/>
      <c r="C17" s="55"/>
      <c r="D17" s="42"/>
      <c r="E17" s="42"/>
      <c r="F17" s="43"/>
      <c r="G17" s="43"/>
    </row>
    <row r="18" spans="1:10 16384:16384" ht="57.6" x14ac:dyDescent="0.3">
      <c r="A18" s="9" t="s">
        <v>22</v>
      </c>
      <c r="B18" s="9" t="s">
        <v>5</v>
      </c>
      <c r="C18" s="12" t="s">
        <v>6</v>
      </c>
      <c r="D18" s="11" t="s">
        <v>13</v>
      </c>
      <c r="E18" s="12" t="s">
        <v>15</v>
      </c>
      <c r="F18" s="11" t="s">
        <v>16</v>
      </c>
      <c r="G18" s="11" t="s">
        <v>7</v>
      </c>
      <c r="XFD18" s="5"/>
    </row>
    <row r="19" spans="1:10 16384:16384" ht="43.2" x14ac:dyDescent="0.3">
      <c r="A19" s="17" t="s">
        <v>32</v>
      </c>
      <c r="B19" s="18" t="s">
        <v>9</v>
      </c>
      <c r="C19" s="19">
        <v>4460.8999999999996</v>
      </c>
      <c r="D19" s="20"/>
      <c r="E19" s="21">
        <f>C19*D19</f>
        <v>0</v>
      </c>
      <c r="F19" s="21">
        <f>E19*3</f>
        <v>0</v>
      </c>
      <c r="G19" s="21">
        <f>F19+(F19*0.22)</f>
        <v>0</v>
      </c>
      <c r="XFD19" s="5"/>
    </row>
    <row r="20" spans="1:10 16384:16384" ht="57.6" x14ac:dyDescent="0.3">
      <c r="A20" s="17" t="s">
        <v>33</v>
      </c>
      <c r="B20" s="18" t="s">
        <v>9</v>
      </c>
      <c r="C20" s="19">
        <v>1331.5</v>
      </c>
      <c r="D20" s="20"/>
      <c r="E20" s="21">
        <f>C20*D20</f>
        <v>0</v>
      </c>
      <c r="F20" s="21">
        <f>E20*3</f>
        <v>0</v>
      </c>
      <c r="G20" s="21">
        <f>F20+(F20*0.22)</f>
        <v>0</v>
      </c>
      <c r="XFD20" s="5"/>
    </row>
    <row r="21" spans="1:10 16384:16384" ht="43.2" x14ac:dyDescent="0.3">
      <c r="A21" s="17" t="s">
        <v>34</v>
      </c>
      <c r="B21" s="18" t="s">
        <v>9</v>
      </c>
      <c r="C21" s="19">
        <v>68.2</v>
      </c>
      <c r="D21" s="20"/>
      <c r="E21" s="21">
        <f>C21*D21</f>
        <v>0</v>
      </c>
      <c r="F21" s="21">
        <f>E21*3</f>
        <v>0</v>
      </c>
      <c r="G21" s="21">
        <f>F21+(F21*0.22)</f>
        <v>0</v>
      </c>
      <c r="XFD21" s="5"/>
    </row>
    <row r="22" spans="1:10 16384:16384" x14ac:dyDescent="0.3">
      <c r="A22" s="37"/>
      <c r="B22" s="38"/>
      <c r="C22" s="44"/>
      <c r="D22" s="40"/>
      <c r="E22" s="41"/>
      <c r="F22" s="41"/>
      <c r="G22" s="41"/>
      <c r="XFD22" s="5"/>
    </row>
    <row r="23" spans="1:10 16384:16384" x14ac:dyDescent="0.3">
      <c r="A23" s="26"/>
      <c r="B23" s="27"/>
      <c r="C23" s="56" t="s">
        <v>17</v>
      </c>
      <c r="D23" s="57"/>
      <c r="E23" s="28" t="s">
        <v>18</v>
      </c>
      <c r="F23" s="28" t="s">
        <v>19</v>
      </c>
      <c r="G23" s="45"/>
      <c r="H23" s="46"/>
      <c r="I23" s="45"/>
      <c r="J23" s="46"/>
      <c r="XFD23" s="5"/>
    </row>
    <row r="24" spans="1:10 16384:16384" x14ac:dyDescent="0.3">
      <c r="A24" s="47" t="s">
        <v>27</v>
      </c>
      <c r="B24" s="48"/>
      <c r="C24" s="60">
        <f>F13+F19</f>
        <v>0</v>
      </c>
      <c r="D24" s="60"/>
      <c r="E24" s="29">
        <f>F14+F20</f>
        <v>0</v>
      </c>
      <c r="F24" s="29">
        <f>F15+F21</f>
        <v>0</v>
      </c>
      <c r="XFD24" s="5"/>
    </row>
    <row r="25" spans="1:10 16384:16384" x14ac:dyDescent="0.3">
      <c r="A25" s="47" t="s">
        <v>28</v>
      </c>
      <c r="B25" s="48"/>
      <c r="C25" s="60">
        <f>G13+G19</f>
        <v>0</v>
      </c>
      <c r="D25" s="60"/>
      <c r="E25" s="29">
        <f>G14+G20</f>
        <v>0</v>
      </c>
      <c r="F25" s="29">
        <f>G15+G21</f>
        <v>0</v>
      </c>
      <c r="XFD25" s="5"/>
    </row>
    <row r="26" spans="1:10 16384:16384" x14ac:dyDescent="0.3">
      <c r="A26" s="63"/>
      <c r="B26" s="63"/>
      <c r="C26" s="63"/>
      <c r="D26" s="63"/>
      <c r="E26" s="63"/>
      <c r="F26" s="63"/>
      <c r="XFD26" s="5"/>
    </row>
    <row r="27" spans="1:10 16384:16384" x14ac:dyDescent="0.3">
      <c r="A27" s="61" t="s">
        <v>23</v>
      </c>
      <c r="B27" s="61"/>
      <c r="C27" s="61"/>
      <c r="D27" s="61"/>
      <c r="E27" s="61"/>
      <c r="F27" s="61"/>
      <c r="G27" s="62"/>
      <c r="XFD27" s="5"/>
    </row>
    <row r="28" spans="1:10 16384:16384" x14ac:dyDescent="0.3">
      <c r="A28" s="30"/>
      <c r="B28" s="31"/>
      <c r="C28" s="31"/>
      <c r="D28" s="31"/>
      <c r="E28" s="30"/>
      <c r="F28" s="30"/>
      <c r="XFD28" s="5"/>
    </row>
    <row r="29" spans="1:10 16384:16384" x14ac:dyDescent="0.3">
      <c r="A29" s="2" t="s">
        <v>11</v>
      </c>
      <c r="B29" s="5"/>
      <c r="C29" s="5"/>
      <c r="D29" s="32"/>
      <c r="E29" s="3" t="s">
        <v>12</v>
      </c>
      <c r="XFD29" s="5"/>
    </row>
    <row r="30" spans="1:10 16384:16384" x14ac:dyDescent="0.3">
      <c r="A30" s="33"/>
      <c r="B30" s="34"/>
      <c r="C30" s="34"/>
      <c r="D30" s="35"/>
      <c r="E30" s="58"/>
      <c r="F30" s="59"/>
      <c r="XFD30" s="5"/>
    </row>
    <row r="31" spans="1:10 16384:16384" x14ac:dyDescent="0.3">
      <c r="B31" s="5"/>
      <c r="C31" s="5"/>
      <c r="D31" s="32"/>
      <c r="XFD31" s="5"/>
    </row>
    <row r="32" spans="1:10 16384:16384" x14ac:dyDescent="0.3">
      <c r="B32" s="5"/>
      <c r="C32" s="5"/>
      <c r="D32" s="32"/>
      <c r="XFD32" s="5"/>
    </row>
    <row r="33" spans="2:4 16384:16384" x14ac:dyDescent="0.3">
      <c r="B33" s="5"/>
      <c r="C33" s="5"/>
      <c r="D33" s="32"/>
      <c r="XFD33" s="5"/>
    </row>
    <row r="34" spans="2:4 16384:16384" x14ac:dyDescent="0.3">
      <c r="B34" s="5"/>
      <c r="C34" s="5"/>
      <c r="D34" s="32"/>
      <c r="XFD34" s="5"/>
    </row>
    <row r="35" spans="2:4 16384:16384" x14ac:dyDescent="0.3">
      <c r="B35" s="5"/>
      <c r="C35" s="5"/>
      <c r="D35" s="32"/>
      <c r="XFD35" s="5"/>
    </row>
    <row r="36" spans="2:4 16384:16384" x14ac:dyDescent="0.3">
      <c r="B36" s="5"/>
      <c r="C36" s="5"/>
      <c r="D36" s="32"/>
    </row>
    <row r="37" spans="2:4 16384:16384" x14ac:dyDescent="0.3">
      <c r="B37" s="5"/>
      <c r="C37" s="5"/>
      <c r="D37" s="32"/>
    </row>
  </sheetData>
  <sheetProtection algorithmName="SHA-512" hashValue="ybG4/+EYUlI7hOmkRi8SOEXHOAyTBx1hd2QmtPrepA3bHqBSYg7cn+A7xq/CzYEXWa6lUcGXhWVt3VslTuRaJQ==" saltValue="02FoWLLIClfKO5lSAv8wxQ==" spinCount="100000" sheet="1" selectLockedCells="1"/>
  <mergeCells count="16">
    <mergeCell ref="E30:F30"/>
    <mergeCell ref="B8:F8"/>
    <mergeCell ref="C25:D25"/>
    <mergeCell ref="C24:D24"/>
    <mergeCell ref="A27:G27"/>
    <mergeCell ref="A26:F26"/>
    <mergeCell ref="G23:H23"/>
    <mergeCell ref="I23:J23"/>
    <mergeCell ref="A24:B24"/>
    <mergeCell ref="A25:B25"/>
    <mergeCell ref="B3:F3"/>
    <mergeCell ref="B5:F5"/>
    <mergeCell ref="B6:F6"/>
    <mergeCell ref="B7:F7"/>
    <mergeCell ref="A17:C17"/>
    <mergeCell ref="C23:D23"/>
  </mergeCells>
  <phoneticPr fontId="2" type="noConversion"/>
  <pageMargins left="0.39370078740157483" right="0" top="0.98425196850393704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</vt:lpstr>
    </vt:vector>
  </TitlesOfParts>
  <Company>Astec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 Kovač</dc:creator>
  <cp:lastModifiedBy>Bojana Podkrižnik</cp:lastModifiedBy>
  <cp:lastPrinted>2023-01-23T06:53:59Z</cp:lastPrinted>
  <dcterms:created xsi:type="dcterms:W3CDTF">2016-02-12T10:43:17Z</dcterms:created>
  <dcterms:modified xsi:type="dcterms:W3CDTF">2023-02-06T14:15:17Z</dcterms:modified>
</cp:coreProperties>
</file>